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DDD1DFA8-8099-4457-BE6A-510664EC7D6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入札内訳書" sheetId="16" r:id="rId1"/>
  </sheets>
  <definedNames>
    <definedName name="_12_４" localSheetId="0">#REF!</definedName>
    <definedName name="_12_４">#REF!</definedName>
    <definedName name="_15_５" localSheetId="0">#REF!</definedName>
    <definedName name="_15_５">#REF!</definedName>
    <definedName name="_18_６" localSheetId="0">#REF!</definedName>
    <definedName name="_18_６">#REF!</definedName>
    <definedName name="_21_７" localSheetId="0">#REF!</definedName>
    <definedName name="_21_７">#REF!</definedName>
    <definedName name="_24Ｒ_" localSheetId="0">#REF!</definedName>
    <definedName name="_24Ｒ_">#REF!</definedName>
    <definedName name="_3_１" localSheetId="0">#REF!</definedName>
    <definedName name="_3_１">#REF!</definedName>
    <definedName name="_6_２" localSheetId="0">#REF!</definedName>
    <definedName name="_6_２">#REF!</definedName>
    <definedName name="_9_３" localSheetId="0">#REF!</definedName>
    <definedName name="_9_３">#REF!</definedName>
    <definedName name="A" localSheetId="0">#REF!</definedName>
    <definedName name="A">#REF!</definedName>
    <definedName name="AUTOEXEC" localSheetId="0">#REF!</definedName>
    <definedName name="AUTOEXEC">#REF!</definedName>
    <definedName name="B" localSheetId="0">#REF!</definedName>
    <definedName name="B">#REF!</definedName>
    <definedName name="P" localSheetId="0">#REF!</definedName>
    <definedName name="P">#REF!</definedName>
    <definedName name="_xlnm.Print_Area" localSheetId="0">入札内訳書!$A$1:$G$45</definedName>
    <definedName name="印刷" localSheetId="0">#REF!</definedName>
    <definedName name="印刷">#REF!</definedName>
    <definedName name="森林管理局" localSheetId="0">#REF!</definedName>
    <definedName name="森林管理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6" l="1"/>
  <c r="G11" i="16"/>
  <c r="D11" i="16"/>
  <c r="G6" i="16"/>
  <c r="G13" i="16" l="1"/>
  <c r="G14" i="16" s="1"/>
  <c r="G10" i="16"/>
  <c r="G9" i="16"/>
  <c r="G8" i="16"/>
  <c r="G7" i="16"/>
  <c r="D14" i="16"/>
  <c r="D28" i="16"/>
  <c r="G15" i="16" l="1"/>
  <c r="G35" i="16"/>
  <c r="D34" i="16" l="1"/>
</calcChain>
</file>

<file path=xl/sharedStrings.xml><?xml version="1.0" encoding="utf-8"?>
<sst xmlns="http://schemas.openxmlformats.org/spreadsheetml/2006/main" count="92" uniqueCount="51">
  <si>
    <t>単位</t>
    <rPh sb="0" eb="2">
      <t>タンイ</t>
    </rPh>
    <phoneticPr fontId="2"/>
  </si>
  <si>
    <t>数量</t>
    <rPh sb="0" eb="2">
      <t>スウリョウ</t>
    </rPh>
    <phoneticPr fontId="2"/>
  </si>
  <si>
    <t>台</t>
    <rPh sb="0" eb="1">
      <t>ダイ</t>
    </rPh>
    <phoneticPr fontId="2"/>
  </si>
  <si>
    <t>自動車重量税</t>
    <rPh sb="0" eb="3">
      <t>ジドウシャ</t>
    </rPh>
    <rPh sb="3" eb="6">
      <t>ジュウリョウゼイ</t>
    </rPh>
    <phoneticPr fontId="2"/>
  </si>
  <si>
    <t>乗用自動車（自家用）</t>
    <rPh sb="0" eb="2">
      <t>ジョウヨウ</t>
    </rPh>
    <phoneticPr fontId="2"/>
  </si>
  <si>
    <t>自賠責保険料</t>
    <rPh sb="0" eb="3">
      <t>ジバイセキ</t>
    </rPh>
    <rPh sb="3" eb="6">
      <t>ホケンリョウ</t>
    </rPh>
    <phoneticPr fontId="2"/>
  </si>
  <si>
    <t>本土　２４ヶ月契約</t>
    <rPh sb="0" eb="2">
      <t>ホンド</t>
    </rPh>
    <rPh sb="6" eb="7">
      <t>ゲツ</t>
    </rPh>
    <rPh sb="7" eb="9">
      <t>ケイヤク</t>
    </rPh>
    <phoneticPr fontId="2"/>
  </si>
  <si>
    <t>継続点検
（車検）</t>
    <rPh sb="0" eb="2">
      <t>ケイゾク</t>
    </rPh>
    <rPh sb="2" eb="4">
      <t>テンケン</t>
    </rPh>
    <rPh sb="6" eb="8">
      <t>シャケン</t>
    </rPh>
    <phoneticPr fontId="2"/>
  </si>
  <si>
    <t>基本点検技術料</t>
    <rPh sb="0" eb="2">
      <t>キホン</t>
    </rPh>
    <rPh sb="2" eb="4">
      <t>テンケン</t>
    </rPh>
    <rPh sb="4" eb="6">
      <t>ギジュツ</t>
    </rPh>
    <rPh sb="6" eb="7">
      <t>リョウ</t>
    </rPh>
    <phoneticPr fontId="2"/>
  </si>
  <si>
    <t>エンジン、下廻り
スチーム洗浄</t>
    <rPh sb="5" eb="6">
      <t>シタ</t>
    </rPh>
    <rPh sb="6" eb="7">
      <t>マワ</t>
    </rPh>
    <rPh sb="13" eb="15">
      <t>センジョウ</t>
    </rPh>
    <phoneticPr fontId="2"/>
  </si>
  <si>
    <t>下廻り防錆塗装料</t>
    <rPh sb="0" eb="1">
      <t>シタ</t>
    </rPh>
    <rPh sb="1" eb="2">
      <t>メグ</t>
    </rPh>
    <rPh sb="3" eb="5">
      <t>ボウサビ</t>
    </rPh>
    <rPh sb="5" eb="7">
      <t>トソウ</t>
    </rPh>
    <rPh sb="7" eb="8">
      <t>リョウ</t>
    </rPh>
    <phoneticPr fontId="2"/>
  </si>
  <si>
    <t>車内及び外回り清掃</t>
    <rPh sb="0" eb="2">
      <t>シャナイ</t>
    </rPh>
    <rPh sb="2" eb="3">
      <t>オヨ</t>
    </rPh>
    <rPh sb="4" eb="5">
      <t>ソト</t>
    </rPh>
    <rPh sb="5" eb="6">
      <t>マワ</t>
    </rPh>
    <rPh sb="7" eb="9">
      <t>セイソウ</t>
    </rPh>
    <phoneticPr fontId="2"/>
  </si>
  <si>
    <t>保安検査確認</t>
    <rPh sb="0" eb="2">
      <t>ホアン</t>
    </rPh>
    <rPh sb="2" eb="4">
      <t>ケンサ</t>
    </rPh>
    <phoneticPr fontId="2"/>
  </si>
  <si>
    <t>継続検査代行</t>
    <rPh sb="0" eb="2">
      <t>ケイゾク</t>
    </rPh>
    <rPh sb="2" eb="4">
      <t>ケンサ</t>
    </rPh>
    <rPh sb="4" eb="6">
      <t>ダイコウ</t>
    </rPh>
    <phoneticPr fontId="2"/>
  </si>
  <si>
    <t>エンジンオイル交換</t>
    <rPh sb="7" eb="9">
      <t>コウカン</t>
    </rPh>
    <phoneticPr fontId="2"/>
  </si>
  <si>
    <t>定期点検
（１２ヶ月点検）</t>
    <rPh sb="0" eb="2">
      <t>テイキ</t>
    </rPh>
    <rPh sb="2" eb="4">
      <t>テンケン</t>
    </rPh>
    <rPh sb="9" eb="10">
      <t>ゲツ</t>
    </rPh>
    <rPh sb="10" eb="12">
      <t>テンケン</t>
    </rPh>
    <phoneticPr fontId="2"/>
  </si>
  <si>
    <t>軽自動車</t>
    <rPh sb="0" eb="4">
      <t>ケイジドウシャ</t>
    </rPh>
    <phoneticPr fontId="2"/>
  </si>
  <si>
    <t>継続点検（車検）計（D）</t>
    <rPh sb="0" eb="2">
      <t>ケイゾク</t>
    </rPh>
    <rPh sb="2" eb="4">
      <t>テンケン</t>
    </rPh>
    <rPh sb="5" eb="7">
      <t>シャケン</t>
    </rPh>
    <rPh sb="8" eb="9">
      <t>ケイ</t>
    </rPh>
    <phoneticPr fontId="2"/>
  </si>
  <si>
    <t>定期点検（１２ヶ月点検）計（E）</t>
    <rPh sb="0" eb="2">
      <t>テイキ</t>
    </rPh>
    <rPh sb="2" eb="4">
      <t>テンケン</t>
    </rPh>
    <rPh sb="8" eb="9">
      <t>ゲツ</t>
    </rPh>
    <rPh sb="9" eb="11">
      <t>テンケン</t>
    </rPh>
    <rPh sb="12" eb="13">
      <t>ケイ</t>
    </rPh>
    <phoneticPr fontId="2"/>
  </si>
  <si>
    <t>自動車重量税計（Ａ）</t>
    <rPh sb="0" eb="3">
      <t>ジドウシャ</t>
    </rPh>
    <rPh sb="3" eb="6">
      <t>ジュウリョウゼイ</t>
    </rPh>
    <rPh sb="6" eb="7">
      <t>ケイ</t>
    </rPh>
    <phoneticPr fontId="2"/>
  </si>
  <si>
    <t>自動車損害賠償責任保険料計（Ｂ）</t>
    <rPh sb="0" eb="3">
      <t>ジドウシャ</t>
    </rPh>
    <rPh sb="3" eb="5">
      <t>ソンガイ</t>
    </rPh>
    <rPh sb="5" eb="7">
      <t>バイショウ</t>
    </rPh>
    <rPh sb="7" eb="9">
      <t>セキニン</t>
    </rPh>
    <rPh sb="9" eb="12">
      <t>ホケンリョウ</t>
    </rPh>
    <rPh sb="12" eb="13">
      <t>ケイ</t>
    </rPh>
    <phoneticPr fontId="2"/>
  </si>
  <si>
    <t>（Ｃ）＝（Ａ）＋（Ｂ）～非課税金額計</t>
    <rPh sb="12" eb="15">
      <t>ヒカゼイ</t>
    </rPh>
    <rPh sb="15" eb="17">
      <t>キンガク</t>
    </rPh>
    <rPh sb="17" eb="18">
      <t>ケイ</t>
    </rPh>
    <phoneticPr fontId="2"/>
  </si>
  <si>
    <t>作業料金計（G）＝（Ｄ）＋（E）＋（Ｆ）　　　※消費税を含まない金額</t>
    <rPh sb="0" eb="2">
      <t>サギョウ</t>
    </rPh>
    <rPh sb="2" eb="4">
      <t>リョウキン</t>
    </rPh>
    <rPh sb="4" eb="5">
      <t>ケイ</t>
    </rPh>
    <phoneticPr fontId="2"/>
  </si>
  <si>
    <t>入　札　内　訳　書</t>
    <rPh sb="0" eb="1">
      <t>イ</t>
    </rPh>
    <rPh sb="2" eb="3">
      <t>サツ</t>
    </rPh>
    <rPh sb="4" eb="5">
      <t>ウチ</t>
    </rPh>
    <rPh sb="6" eb="7">
      <t>ヤク</t>
    </rPh>
    <rPh sb="8" eb="9">
      <t>ショ</t>
    </rPh>
    <phoneticPr fontId="2"/>
  </si>
  <si>
    <t>単価（円）</t>
    <rPh sb="0" eb="2">
      <t>タンカ</t>
    </rPh>
    <rPh sb="3" eb="4">
      <t>エン</t>
    </rPh>
    <phoneticPr fontId="2"/>
  </si>
  <si>
    <t>金額（円）</t>
    <rPh sb="0" eb="2">
      <t>キンガク</t>
    </rPh>
    <rPh sb="3" eb="4">
      <t>エン</t>
    </rPh>
    <phoneticPr fontId="2"/>
  </si>
  <si>
    <t>（合計の金額は入札書と一致すること。）</t>
  </si>
  <si>
    <t>分任支出負担行為担当官</t>
  </si>
  <si>
    <t>会　 社 　名</t>
  </si>
  <si>
    <t>合計　（Ｃ）＋（Ｇ）＝</t>
    <rPh sb="0" eb="2">
      <t>ゴウケイ</t>
    </rPh>
    <phoneticPr fontId="2"/>
  </si>
  <si>
    <t>軽自動車（自家用）</t>
    <phoneticPr fontId="2"/>
  </si>
  <si>
    <t>台</t>
    <phoneticPr fontId="2"/>
  </si>
  <si>
    <t>ℓ</t>
    <phoneticPr fontId="2"/>
  </si>
  <si>
    <t>所　 在 　地</t>
    <rPh sb="0" eb="1">
      <t>ショ</t>
    </rPh>
    <rPh sb="3" eb="4">
      <t>ザイ</t>
    </rPh>
    <rPh sb="6" eb="7">
      <t>チ</t>
    </rPh>
    <phoneticPr fontId="2"/>
  </si>
  <si>
    <t>氏         名</t>
    <phoneticPr fontId="2"/>
  </si>
  <si>
    <t>区　　　　　　　　　分</t>
    <rPh sb="0" eb="1">
      <t>ク</t>
    </rPh>
    <rPh sb="10" eb="11">
      <t>ブン</t>
    </rPh>
    <phoneticPr fontId="2"/>
  </si>
  <si>
    <t>本土　２４ヶ月契約</t>
    <phoneticPr fontId="2"/>
  </si>
  <si>
    <t>軽自動車（自家用)</t>
    <rPh sb="0" eb="4">
      <t>ケイジドウシャ</t>
    </rPh>
    <rPh sb="5" eb="8">
      <t>ジカヨウ</t>
    </rPh>
    <phoneticPr fontId="2"/>
  </si>
  <si>
    <t>令和　　　年　　　月　　　日</t>
    <rPh sb="0" eb="2">
      <t>レイワ</t>
    </rPh>
    <rPh sb="5" eb="6">
      <t>トシ</t>
    </rPh>
    <rPh sb="9" eb="10">
      <t>ツキ</t>
    </rPh>
    <rPh sb="13" eb="14">
      <t>ヒ</t>
    </rPh>
    <phoneticPr fontId="2"/>
  </si>
  <si>
    <t>車両重量１．５トンまで　２年</t>
    <rPh sb="0" eb="2">
      <t>シャリョウ</t>
    </rPh>
    <rPh sb="2" eb="4">
      <t>ジュウリョウ</t>
    </rPh>
    <rPh sb="13" eb="14">
      <t>ネン</t>
    </rPh>
    <phoneticPr fontId="2"/>
  </si>
  <si>
    <t>検査対象車　２年</t>
    <rPh sb="0" eb="2">
      <t>ケンサ</t>
    </rPh>
    <rPh sb="2" eb="4">
      <t>タイショウ</t>
    </rPh>
    <rPh sb="4" eb="5">
      <t>クルマ</t>
    </rPh>
    <rPh sb="7" eb="8">
      <t>ネン</t>
    </rPh>
    <phoneticPr fontId="2"/>
  </si>
  <si>
    <t>車両重量２トンまで　２年</t>
    <rPh sb="0" eb="2">
      <t>シャリョウ</t>
    </rPh>
    <rPh sb="2" eb="4">
      <t>ジュウリョウ</t>
    </rPh>
    <rPh sb="11" eb="12">
      <t>ネン</t>
    </rPh>
    <phoneticPr fontId="2"/>
  </si>
  <si>
    <t>庄内森林管理署長　松浦　博文　殿</t>
    <rPh sb="9" eb="11">
      <t>マツウラ</t>
    </rPh>
    <rPh sb="12" eb="14">
      <t>ヒロフミ</t>
    </rPh>
    <phoneticPr fontId="2"/>
  </si>
  <si>
    <t>　引き取り納車費用（F）</t>
    <phoneticPr fontId="2"/>
  </si>
  <si>
    <t>検査対象車　２年　18年経過</t>
    <rPh sb="0" eb="2">
      <t>ケンサ</t>
    </rPh>
    <rPh sb="2" eb="4">
      <t>タイショウ</t>
    </rPh>
    <rPh sb="4" eb="5">
      <t>クルマ</t>
    </rPh>
    <rPh sb="7" eb="8">
      <t>ネン</t>
    </rPh>
    <rPh sb="11" eb="12">
      <t>ネン</t>
    </rPh>
    <rPh sb="12" eb="14">
      <t>ケイカ</t>
    </rPh>
    <phoneticPr fontId="2"/>
  </si>
  <si>
    <t>車両重量１トンまで　２年</t>
    <rPh sb="0" eb="2">
      <t>シャリョウ</t>
    </rPh>
    <rPh sb="2" eb="4">
      <t>ジュウリョウ</t>
    </rPh>
    <rPh sb="11" eb="12">
      <t>ネン</t>
    </rPh>
    <phoneticPr fontId="2"/>
  </si>
  <si>
    <t>乗用車（車両総排気量２．０Ｌ未満）</t>
    <rPh sb="0" eb="3">
      <t>ジョウヨウシャ</t>
    </rPh>
    <rPh sb="4" eb="6">
      <t>シャリョウ</t>
    </rPh>
    <rPh sb="6" eb="7">
      <t>ソウ</t>
    </rPh>
    <rPh sb="7" eb="10">
      <t>ハイキリョウ</t>
    </rPh>
    <rPh sb="14" eb="16">
      <t>ミマン</t>
    </rPh>
    <phoneticPr fontId="2"/>
  </si>
  <si>
    <t>８台※１台当たり５ℓを想定</t>
    <rPh sb="1" eb="2">
      <t>ダイ</t>
    </rPh>
    <rPh sb="4" eb="5">
      <t>ダイ</t>
    </rPh>
    <rPh sb="5" eb="6">
      <t>ア</t>
    </rPh>
    <rPh sb="11" eb="13">
      <t>ソウテイ</t>
    </rPh>
    <phoneticPr fontId="2"/>
  </si>
  <si>
    <t>１０台※1台当たり５ℓを想定</t>
    <rPh sb="2" eb="3">
      <t>ダイ</t>
    </rPh>
    <rPh sb="5" eb="6">
      <t>ダイ</t>
    </rPh>
    <rPh sb="6" eb="7">
      <t>ア</t>
    </rPh>
    <rPh sb="12" eb="14">
      <t>ソウテイ</t>
    </rPh>
    <phoneticPr fontId="2"/>
  </si>
  <si>
    <t>乗用車（車両総排気量２．０Ｌ未満）</t>
    <rPh sb="0" eb="3">
      <t>ジョウヨウシャ</t>
    </rPh>
    <rPh sb="4" eb="6">
      <t>シャリョウ</t>
    </rPh>
    <rPh sb="6" eb="7">
      <t>ソウ</t>
    </rPh>
    <rPh sb="14" eb="16">
      <t>ミマン</t>
    </rPh>
    <phoneticPr fontId="2"/>
  </si>
  <si>
    <t>令和８年度庄内森林管理署官用自動車点検業務</t>
    <rPh sb="0" eb="2">
      <t>レイワ</t>
    </rPh>
    <rPh sb="3" eb="5">
      <t>ネンド</t>
    </rPh>
    <rPh sb="5" eb="7">
      <t>ショウナイ</t>
    </rPh>
    <rPh sb="7" eb="9">
      <t>シンリン</t>
    </rPh>
    <rPh sb="9" eb="12">
      <t>カンリショ</t>
    </rPh>
    <rPh sb="12" eb="14">
      <t>カンヨウ</t>
    </rPh>
    <rPh sb="14" eb="17">
      <t>ジドウシャ</t>
    </rPh>
    <rPh sb="17" eb="19">
      <t>テンケン</t>
    </rPh>
    <rPh sb="19" eb="21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</si>
</sst>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);[Red]\(#,##0\)"/>
    <numFmt numFmtId="178" formatCode="#,##0;[Red]\-#,##0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24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14" xfId="0" applyBorder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77" fontId="4" fillId="0" borderId="18" xfId="2" applyNumberFormat="1" applyFont="1" applyBorder="1">
      <alignment vertical="center"/>
    </xf>
    <xf numFmtId="177" fontId="4" fillId="0" borderId="12" xfId="2" applyNumberFormat="1" applyFont="1" applyBorder="1">
      <alignment vertical="center"/>
    </xf>
    <xf numFmtId="177" fontId="4" fillId="0" borderId="28" xfId="2" applyNumberFormat="1" applyFont="1" applyBorder="1">
      <alignment vertical="center"/>
    </xf>
    <xf numFmtId="177" fontId="4" fillId="0" borderId="11" xfId="2" applyNumberFormat="1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4" xfId="0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178" fontId="4" fillId="0" borderId="0" xfId="2" applyNumberFormat="1" applyFont="1" applyFill="1" applyBorder="1">
      <alignment vertical="center"/>
    </xf>
    <xf numFmtId="0" fontId="0" fillId="0" borderId="20" xfId="0" applyBorder="1" applyAlignment="1">
      <alignment vertical="center" wrapText="1"/>
    </xf>
    <xf numFmtId="177" fontId="4" fillId="0" borderId="9" xfId="2" applyNumberFormat="1" applyFont="1" applyBorder="1">
      <alignment vertical="center"/>
    </xf>
    <xf numFmtId="177" fontId="4" fillId="0" borderId="31" xfId="2" applyNumberFormat="1" applyFont="1" applyBorder="1">
      <alignment vertical="center"/>
    </xf>
    <xf numFmtId="0" fontId="0" fillId="0" borderId="32" xfId="0" applyBorder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58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178" fontId="4" fillId="0" borderId="35" xfId="2" applyNumberFormat="1" applyFont="1" applyBorder="1">
      <alignment vertical="center"/>
    </xf>
    <xf numFmtId="178" fontId="4" fillId="0" borderId="34" xfId="2" applyNumberFormat="1" applyFont="1" applyFill="1" applyBorder="1">
      <alignment vertical="center"/>
    </xf>
    <xf numFmtId="49" fontId="4" fillId="0" borderId="11" xfId="2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" xfId="0" applyFont="1" applyBorder="1">
      <alignment vertical="center"/>
    </xf>
    <xf numFmtId="177" fontId="4" fillId="0" borderId="26" xfId="0" applyNumberFormat="1" applyFont="1" applyBorder="1">
      <alignment vertical="center"/>
    </xf>
    <xf numFmtId="0" fontId="4" fillId="0" borderId="13" xfId="0" applyFont="1" applyBorder="1">
      <alignment vertical="center"/>
    </xf>
    <xf numFmtId="177" fontId="4" fillId="0" borderId="2" xfId="0" applyNumberFormat="1" applyFont="1" applyBorder="1">
      <alignment vertical="center"/>
    </xf>
    <xf numFmtId="0" fontId="4" fillId="0" borderId="20" xfId="0" applyFont="1" applyBorder="1">
      <alignment vertical="center"/>
    </xf>
    <xf numFmtId="0" fontId="0" fillId="0" borderId="20" xfId="0" applyBorder="1" applyAlignment="1">
      <alignment horizontal="center" vertical="center"/>
    </xf>
    <xf numFmtId="177" fontId="4" fillId="0" borderId="27" xfId="0" applyNumberFormat="1" applyFont="1" applyBorder="1">
      <alignment vertical="center"/>
    </xf>
    <xf numFmtId="0" fontId="4" fillId="0" borderId="10" xfId="0" applyFont="1" applyBorder="1">
      <alignment vertical="center"/>
    </xf>
    <xf numFmtId="177" fontId="4" fillId="0" borderId="5" xfId="0" applyNumberFormat="1" applyFont="1" applyBorder="1">
      <alignment vertical="center"/>
    </xf>
    <xf numFmtId="0" fontId="4" fillId="0" borderId="8" xfId="0" applyFont="1" applyBorder="1">
      <alignment vertical="center"/>
    </xf>
    <xf numFmtId="0" fontId="0" fillId="0" borderId="8" xfId="0" applyBorder="1" applyAlignment="1">
      <alignment horizontal="center" vertical="center"/>
    </xf>
    <xf numFmtId="177" fontId="4" fillId="0" borderId="4" xfId="0" applyNumberFormat="1" applyFont="1" applyBorder="1">
      <alignment vertical="center"/>
    </xf>
    <xf numFmtId="0" fontId="4" fillId="0" borderId="22" xfId="0" applyFont="1" applyBorder="1">
      <alignment vertical="center"/>
    </xf>
    <xf numFmtId="0" fontId="0" fillId="0" borderId="22" xfId="0" applyBorder="1" applyAlignment="1">
      <alignment horizontal="center" vertical="center"/>
    </xf>
    <xf numFmtId="177" fontId="4" fillId="0" borderId="30" xfId="0" applyNumberFormat="1" applyFont="1" applyBorder="1">
      <alignment vertical="center"/>
    </xf>
    <xf numFmtId="177" fontId="4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right" vertical="center"/>
    </xf>
    <xf numFmtId="176" fontId="4" fillId="0" borderId="29" xfId="0" applyNumberFormat="1" applyFont="1" applyBorder="1">
      <alignment vertical="center"/>
    </xf>
    <xf numFmtId="0" fontId="0" fillId="0" borderId="7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">
    <cellStyle name="桁区切り" xfId="2" builtinId="6"/>
    <cellStyle name="標準" xfId="0" builtinId="0"/>
    <cellStyle name="標準 2" xfId="3" xr:uid="{00000000-0005-0000-0000-000002000000}"/>
    <cellStyle name="表題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showZeros="0" tabSelected="1" view="pageBreakPreview" zoomScale="132" zoomScaleNormal="132" zoomScaleSheetLayoutView="132" workbookViewId="0">
      <selection activeCell="A14" sqref="A14:C14"/>
    </sheetView>
  </sheetViews>
  <sheetFormatPr defaultRowHeight="13.5" x14ac:dyDescent="0.15"/>
  <cols>
    <col min="1" max="1" width="19.625" customWidth="1"/>
    <col min="2" max="2" width="22.125" customWidth="1"/>
    <col min="3" max="3" width="49" bestFit="1" customWidth="1"/>
    <col min="4" max="5" width="6.125" customWidth="1"/>
    <col min="6" max="6" width="17.875" customWidth="1"/>
    <col min="7" max="7" width="23.125" customWidth="1"/>
  </cols>
  <sheetData>
    <row r="1" spans="1:7" ht="27.75" customHeight="1" x14ac:dyDescent="0.15">
      <c r="A1" s="23"/>
    </row>
    <row r="2" spans="1:7" ht="31.5" customHeight="1" x14ac:dyDescent="0.15">
      <c r="A2" s="54" t="s">
        <v>23</v>
      </c>
      <c r="B2" s="54"/>
      <c r="C2" s="54"/>
      <c r="D2" s="54"/>
      <c r="E2" s="54"/>
      <c r="F2" s="54"/>
      <c r="G2" s="54"/>
    </row>
    <row r="3" spans="1:7" ht="27" customHeight="1" x14ac:dyDescent="0.15">
      <c r="A3" s="55" t="s">
        <v>50</v>
      </c>
      <c r="B3" s="55"/>
      <c r="C3" s="55"/>
      <c r="D3" s="55"/>
      <c r="E3" s="55"/>
      <c r="F3" s="55"/>
      <c r="G3" s="55"/>
    </row>
    <row r="4" spans="1:7" ht="26.25" customHeight="1" thickBot="1" x14ac:dyDescent="0.2">
      <c r="A4" s="21"/>
      <c r="B4" s="21"/>
      <c r="C4" s="21"/>
      <c r="D4" s="21"/>
      <c r="E4" s="21"/>
      <c r="F4" s="21"/>
      <c r="G4" s="21"/>
    </row>
    <row r="5" spans="1:7" ht="43.5" customHeight="1" x14ac:dyDescent="0.15">
      <c r="A5" s="56" t="s">
        <v>35</v>
      </c>
      <c r="B5" s="57"/>
      <c r="C5" s="57"/>
      <c r="D5" s="32" t="s">
        <v>1</v>
      </c>
      <c r="E5" s="32" t="s">
        <v>0</v>
      </c>
      <c r="F5" s="7" t="s">
        <v>24</v>
      </c>
      <c r="G5" s="6" t="s">
        <v>25</v>
      </c>
    </row>
    <row r="6" spans="1:7" ht="26.25" customHeight="1" x14ac:dyDescent="0.15">
      <c r="A6" s="60" t="s">
        <v>3</v>
      </c>
      <c r="B6" s="16" t="s">
        <v>4</v>
      </c>
      <c r="C6" s="12" t="s">
        <v>45</v>
      </c>
      <c r="D6" s="33">
        <v>2</v>
      </c>
      <c r="E6" s="16" t="s">
        <v>2</v>
      </c>
      <c r="F6" s="34">
        <v>16400</v>
      </c>
      <c r="G6" s="8">
        <f>D6*F6</f>
        <v>32800</v>
      </c>
    </row>
    <row r="7" spans="1:7" ht="26.25" customHeight="1" x14ac:dyDescent="0.15">
      <c r="A7" s="53"/>
      <c r="B7" s="16" t="s">
        <v>4</v>
      </c>
      <c r="C7" s="12" t="s">
        <v>39</v>
      </c>
      <c r="D7" s="33">
        <v>2</v>
      </c>
      <c r="E7" s="16" t="s">
        <v>2</v>
      </c>
      <c r="F7" s="34">
        <v>24600</v>
      </c>
      <c r="G7" s="8">
        <f>D7*F7</f>
        <v>49200</v>
      </c>
    </row>
    <row r="8" spans="1:7" ht="26.25" customHeight="1" x14ac:dyDescent="0.15">
      <c r="A8" s="53"/>
      <c r="B8" s="16" t="s">
        <v>4</v>
      </c>
      <c r="C8" s="13" t="s">
        <v>41</v>
      </c>
      <c r="D8" s="33">
        <v>1</v>
      </c>
      <c r="E8" s="31" t="s">
        <v>2</v>
      </c>
      <c r="F8" s="36">
        <v>32800</v>
      </c>
      <c r="G8" s="9">
        <f>D8*F8</f>
        <v>32800</v>
      </c>
    </row>
    <row r="9" spans="1:7" ht="26.25" customHeight="1" x14ac:dyDescent="0.15">
      <c r="A9" s="53"/>
      <c r="B9" s="4" t="s">
        <v>37</v>
      </c>
      <c r="C9" s="5" t="s">
        <v>40</v>
      </c>
      <c r="D9" s="33">
        <v>2</v>
      </c>
      <c r="E9" s="16" t="s">
        <v>2</v>
      </c>
      <c r="F9" s="34">
        <v>6600</v>
      </c>
      <c r="G9" s="8">
        <f>D9*F9</f>
        <v>13200</v>
      </c>
    </row>
    <row r="10" spans="1:7" ht="26.25" customHeight="1" thickBot="1" x14ac:dyDescent="0.2">
      <c r="A10" s="61"/>
      <c r="B10" s="4" t="s">
        <v>37</v>
      </c>
      <c r="C10" s="5" t="s">
        <v>44</v>
      </c>
      <c r="D10" s="33">
        <v>1</v>
      </c>
      <c r="E10" s="16" t="s">
        <v>2</v>
      </c>
      <c r="F10" s="34">
        <v>8800</v>
      </c>
      <c r="G10" s="8">
        <f>D10*F10</f>
        <v>8800</v>
      </c>
    </row>
    <row r="11" spans="1:7" ht="26.25" customHeight="1" thickTop="1" thickBot="1" x14ac:dyDescent="0.2">
      <c r="A11" s="58" t="s">
        <v>19</v>
      </c>
      <c r="B11" s="59"/>
      <c r="C11" s="59"/>
      <c r="D11" s="37">
        <f>SUM(D6:D10)</f>
        <v>8</v>
      </c>
      <c r="E11" s="38" t="s">
        <v>2</v>
      </c>
      <c r="F11" s="39"/>
      <c r="G11" s="10">
        <f>SUM(G6:G10)</f>
        <v>136800</v>
      </c>
    </row>
    <row r="12" spans="1:7" ht="26.25" customHeight="1" thickTop="1" x14ac:dyDescent="0.15">
      <c r="A12" s="53" t="s">
        <v>5</v>
      </c>
      <c r="B12" s="30" t="s">
        <v>4</v>
      </c>
      <c r="C12" s="14" t="s">
        <v>6</v>
      </c>
      <c r="D12" s="40">
        <v>5</v>
      </c>
      <c r="E12" s="30" t="s">
        <v>2</v>
      </c>
      <c r="F12" s="41">
        <v>18560</v>
      </c>
      <c r="G12" s="11">
        <f>D12*F12</f>
        <v>92800</v>
      </c>
    </row>
    <row r="13" spans="1:7" ht="26.25" customHeight="1" thickBot="1" x14ac:dyDescent="0.2">
      <c r="A13" s="53"/>
      <c r="B13" s="4" t="s">
        <v>30</v>
      </c>
      <c r="C13" s="12" t="s">
        <v>36</v>
      </c>
      <c r="D13" s="33">
        <v>3</v>
      </c>
      <c r="E13" s="16" t="s">
        <v>2</v>
      </c>
      <c r="F13" s="34">
        <v>18660</v>
      </c>
      <c r="G13" s="8">
        <f>D13*F13</f>
        <v>55980</v>
      </c>
    </row>
    <row r="14" spans="1:7" ht="26.25" customHeight="1" thickTop="1" thickBot="1" x14ac:dyDescent="0.2">
      <c r="A14" s="58" t="s">
        <v>20</v>
      </c>
      <c r="B14" s="59"/>
      <c r="C14" s="59"/>
      <c r="D14" s="37">
        <f>SUM(D12:D13)</f>
        <v>8</v>
      </c>
      <c r="E14" s="38" t="s">
        <v>31</v>
      </c>
      <c r="F14" s="39"/>
      <c r="G14" s="10">
        <f>SUM(G12:G13)</f>
        <v>148780</v>
      </c>
    </row>
    <row r="15" spans="1:7" ht="26.25" customHeight="1" thickTop="1" thickBot="1" x14ac:dyDescent="0.2">
      <c r="A15" s="58" t="s">
        <v>21</v>
      </c>
      <c r="B15" s="59"/>
      <c r="C15" s="62"/>
      <c r="D15" s="42"/>
      <c r="E15" s="43"/>
      <c r="F15" s="44"/>
      <c r="G15" s="19">
        <f>+G14+G11</f>
        <v>285580</v>
      </c>
    </row>
    <row r="16" spans="1:7" ht="26.25" customHeight="1" thickTop="1" x14ac:dyDescent="0.15">
      <c r="A16" s="71" t="s">
        <v>7</v>
      </c>
      <c r="B16" s="63" t="s">
        <v>8</v>
      </c>
      <c r="C16" s="2" t="s">
        <v>46</v>
      </c>
      <c r="D16" s="45">
        <v>5</v>
      </c>
      <c r="E16" s="46" t="s">
        <v>2</v>
      </c>
      <c r="F16" s="47"/>
      <c r="G16" s="20"/>
    </row>
    <row r="17" spans="1:7" ht="26.25" customHeight="1" x14ac:dyDescent="0.15">
      <c r="A17" s="72"/>
      <c r="B17" s="64"/>
      <c r="C17" s="15" t="s">
        <v>16</v>
      </c>
      <c r="D17" s="33">
        <v>3</v>
      </c>
      <c r="E17" s="16" t="s">
        <v>2</v>
      </c>
      <c r="F17" s="48"/>
      <c r="G17" s="11"/>
    </row>
    <row r="18" spans="1:7" ht="26.25" customHeight="1" x14ac:dyDescent="0.15">
      <c r="A18" s="72"/>
      <c r="B18" s="76" t="s">
        <v>9</v>
      </c>
      <c r="C18" s="3" t="s">
        <v>49</v>
      </c>
      <c r="D18" s="33">
        <v>5</v>
      </c>
      <c r="E18" s="16" t="s">
        <v>2</v>
      </c>
      <c r="F18" s="48"/>
      <c r="G18" s="11"/>
    </row>
    <row r="19" spans="1:7" ht="26.25" customHeight="1" x14ac:dyDescent="0.15">
      <c r="A19" s="72"/>
      <c r="B19" s="77"/>
      <c r="C19" s="15" t="s">
        <v>16</v>
      </c>
      <c r="D19" s="33">
        <v>3</v>
      </c>
      <c r="E19" s="16" t="s">
        <v>2</v>
      </c>
      <c r="F19" s="48"/>
      <c r="G19" s="11"/>
    </row>
    <row r="20" spans="1:7" ht="26.25" customHeight="1" x14ac:dyDescent="0.15">
      <c r="A20" s="72"/>
      <c r="B20" s="75" t="s">
        <v>10</v>
      </c>
      <c r="C20" s="3" t="s">
        <v>46</v>
      </c>
      <c r="D20" s="40">
        <v>5</v>
      </c>
      <c r="E20" s="16" t="s">
        <v>2</v>
      </c>
      <c r="F20" s="48"/>
      <c r="G20" s="11"/>
    </row>
    <row r="21" spans="1:7" ht="26.25" customHeight="1" x14ac:dyDescent="0.15">
      <c r="A21" s="72"/>
      <c r="B21" s="75"/>
      <c r="C21" s="15" t="s">
        <v>16</v>
      </c>
      <c r="D21" s="33">
        <v>3</v>
      </c>
      <c r="E21" s="16" t="s">
        <v>2</v>
      </c>
      <c r="F21" s="48"/>
      <c r="G21" s="11"/>
    </row>
    <row r="22" spans="1:7" ht="26.25" customHeight="1" x14ac:dyDescent="0.15">
      <c r="A22" s="72"/>
      <c r="B22" s="16" t="s">
        <v>11</v>
      </c>
      <c r="C22" s="3"/>
      <c r="D22" s="33">
        <v>8</v>
      </c>
      <c r="E22" s="16" t="s">
        <v>2</v>
      </c>
      <c r="F22" s="49"/>
      <c r="G22" s="28"/>
    </row>
    <row r="23" spans="1:7" ht="26.25" customHeight="1" x14ac:dyDescent="0.15">
      <c r="A23" s="72"/>
      <c r="B23" s="74" t="s">
        <v>12</v>
      </c>
      <c r="C23" s="3" t="s">
        <v>46</v>
      </c>
      <c r="D23" s="40">
        <v>5</v>
      </c>
      <c r="E23" s="16" t="s">
        <v>2</v>
      </c>
      <c r="F23" s="48"/>
      <c r="G23" s="11"/>
    </row>
    <row r="24" spans="1:7" ht="26.25" customHeight="1" x14ac:dyDescent="0.15">
      <c r="A24" s="72"/>
      <c r="B24" s="64"/>
      <c r="C24" s="15" t="s">
        <v>16</v>
      </c>
      <c r="D24" s="33">
        <v>3</v>
      </c>
      <c r="E24" s="16" t="s">
        <v>2</v>
      </c>
      <c r="F24" s="48"/>
      <c r="G24" s="11"/>
    </row>
    <row r="25" spans="1:7" ht="26.25" customHeight="1" x14ac:dyDescent="0.15">
      <c r="A25" s="72"/>
      <c r="B25" s="74" t="s">
        <v>13</v>
      </c>
      <c r="C25" s="3" t="s">
        <v>46</v>
      </c>
      <c r="D25" s="33">
        <v>5</v>
      </c>
      <c r="E25" s="16" t="s">
        <v>2</v>
      </c>
      <c r="F25" s="48"/>
      <c r="G25" s="11"/>
    </row>
    <row r="26" spans="1:7" ht="26.25" customHeight="1" x14ac:dyDescent="0.15">
      <c r="A26" s="72"/>
      <c r="B26" s="64"/>
      <c r="C26" s="3" t="s">
        <v>16</v>
      </c>
      <c r="D26" s="33">
        <v>3</v>
      </c>
      <c r="E26" s="16" t="s">
        <v>2</v>
      </c>
      <c r="F26" s="48"/>
      <c r="G26" s="11"/>
    </row>
    <row r="27" spans="1:7" ht="26.25" customHeight="1" thickBot="1" x14ac:dyDescent="0.2">
      <c r="A27" s="73"/>
      <c r="B27" s="31" t="s">
        <v>14</v>
      </c>
      <c r="C27" s="1" t="s">
        <v>47</v>
      </c>
      <c r="D27" s="33">
        <v>40</v>
      </c>
      <c r="E27" s="50" t="s">
        <v>32</v>
      </c>
      <c r="F27" s="36"/>
      <c r="G27" s="11"/>
    </row>
    <row r="28" spans="1:7" ht="26.25" customHeight="1" thickTop="1" thickBot="1" x14ac:dyDescent="0.2">
      <c r="A28" s="58" t="s">
        <v>17</v>
      </c>
      <c r="B28" s="59"/>
      <c r="C28" s="62"/>
      <c r="D28" s="37">
        <f>D11</f>
        <v>8</v>
      </c>
      <c r="E28" s="38" t="s">
        <v>2</v>
      </c>
      <c r="F28" s="39"/>
      <c r="G28" s="10"/>
    </row>
    <row r="29" spans="1:7" ht="26.25" customHeight="1" thickTop="1" x14ac:dyDescent="0.15">
      <c r="A29" s="71" t="s">
        <v>15</v>
      </c>
      <c r="B29" s="63" t="s">
        <v>8</v>
      </c>
      <c r="C29" s="2" t="s">
        <v>46</v>
      </c>
      <c r="D29" s="40">
        <v>6</v>
      </c>
      <c r="E29" s="30" t="s">
        <v>2</v>
      </c>
      <c r="F29" s="41"/>
      <c r="G29" s="11"/>
    </row>
    <row r="30" spans="1:7" ht="26.25" customHeight="1" x14ac:dyDescent="0.15">
      <c r="A30" s="72"/>
      <c r="B30" s="64"/>
      <c r="C30" s="3" t="s">
        <v>16</v>
      </c>
      <c r="D30" s="33">
        <v>4</v>
      </c>
      <c r="E30" s="16" t="s">
        <v>2</v>
      </c>
      <c r="F30" s="34"/>
      <c r="G30" s="11"/>
    </row>
    <row r="31" spans="1:7" ht="26.25" customHeight="1" x14ac:dyDescent="0.15">
      <c r="A31" s="72"/>
      <c r="B31" s="16" t="s">
        <v>11</v>
      </c>
      <c r="C31" s="3"/>
      <c r="D31" s="33">
        <v>10</v>
      </c>
      <c r="E31" s="16" t="s">
        <v>2</v>
      </c>
      <c r="F31" s="51"/>
      <c r="G31" s="28"/>
    </row>
    <row r="32" spans="1:7" ht="26.25" customHeight="1" thickBot="1" x14ac:dyDescent="0.2">
      <c r="A32" s="73"/>
      <c r="B32" s="31" t="s">
        <v>14</v>
      </c>
      <c r="C32" s="1" t="s">
        <v>48</v>
      </c>
      <c r="D32" s="35">
        <v>50</v>
      </c>
      <c r="E32" s="50" t="s">
        <v>32</v>
      </c>
      <c r="F32" s="36"/>
      <c r="G32" s="11"/>
    </row>
    <row r="33" spans="1:7" ht="26.25" customHeight="1" thickTop="1" thickBot="1" x14ac:dyDescent="0.2">
      <c r="A33" s="66" t="s">
        <v>18</v>
      </c>
      <c r="B33" s="67"/>
      <c r="C33" s="68"/>
      <c r="D33" s="37">
        <v>10</v>
      </c>
      <c r="E33" s="38" t="s">
        <v>2</v>
      </c>
      <c r="F33" s="39"/>
      <c r="G33" s="10"/>
    </row>
    <row r="34" spans="1:7" ht="26.25" customHeight="1" thickTop="1" thickBot="1" x14ac:dyDescent="0.2">
      <c r="A34" s="66" t="s">
        <v>43</v>
      </c>
      <c r="B34" s="67"/>
      <c r="C34" s="18"/>
      <c r="D34" s="37">
        <f>SUM(D28,D33)</f>
        <v>18</v>
      </c>
      <c r="E34" s="38" t="s">
        <v>2</v>
      </c>
      <c r="F34" s="52"/>
      <c r="G34" s="10"/>
    </row>
    <row r="35" spans="1:7" ht="26.25" customHeight="1" thickTop="1" thickBot="1" x14ac:dyDescent="0.2">
      <c r="A35" s="69" t="s">
        <v>22</v>
      </c>
      <c r="B35" s="70"/>
      <c r="C35" s="70"/>
      <c r="D35" s="70"/>
      <c r="E35" s="70"/>
      <c r="F35" s="70"/>
      <c r="G35" s="26">
        <f>+G34+G33+G28</f>
        <v>0</v>
      </c>
    </row>
    <row r="36" spans="1:7" ht="26.25" customHeight="1" thickTop="1" thickBot="1" x14ac:dyDescent="0.2">
      <c r="A36" s="65" t="s">
        <v>29</v>
      </c>
      <c r="B36" s="65"/>
      <c r="C36" s="65"/>
      <c r="D36" s="65"/>
      <c r="E36" s="65"/>
      <c r="F36" s="65"/>
      <c r="G36" s="27"/>
    </row>
    <row r="37" spans="1:7" ht="26.25" customHeight="1" x14ac:dyDescent="0.15">
      <c r="A37" s="29"/>
      <c r="B37" s="29"/>
      <c r="C37" s="29"/>
      <c r="D37" s="29"/>
      <c r="E37" s="29"/>
      <c r="F37" t="s">
        <v>26</v>
      </c>
      <c r="G37" s="17"/>
    </row>
    <row r="38" spans="1:7" ht="20.25" customHeight="1" x14ac:dyDescent="0.15"/>
    <row r="39" spans="1:7" s="22" customFormat="1" ht="25.5" customHeight="1" x14ac:dyDescent="0.15">
      <c r="E39" s="24"/>
      <c r="F39" s="24" t="s">
        <v>38</v>
      </c>
    </row>
    <row r="40" spans="1:7" s="22" customFormat="1" ht="25.5" customHeight="1" x14ac:dyDescent="0.15">
      <c r="A40" s="22" t="s">
        <v>27</v>
      </c>
    </row>
    <row r="41" spans="1:7" s="22" customFormat="1" ht="25.5" customHeight="1" x14ac:dyDescent="0.15">
      <c r="A41" s="22" t="s">
        <v>42</v>
      </c>
    </row>
    <row r="42" spans="1:7" s="22" customFormat="1" ht="25.5" customHeight="1" x14ac:dyDescent="0.15">
      <c r="C42" s="25" t="s">
        <v>33</v>
      </c>
    </row>
    <row r="43" spans="1:7" s="22" customFormat="1" ht="25.5" customHeight="1" x14ac:dyDescent="0.15">
      <c r="C43" s="25" t="s">
        <v>28</v>
      </c>
    </row>
    <row r="44" spans="1:7" s="22" customFormat="1" ht="25.5" customHeight="1" x14ac:dyDescent="0.15">
      <c r="C44" s="25" t="s">
        <v>34</v>
      </c>
      <c r="G44" s="25"/>
    </row>
  </sheetData>
  <mergeCells count="21">
    <mergeCell ref="A14:C14"/>
    <mergeCell ref="A15:C15"/>
    <mergeCell ref="B16:B17"/>
    <mergeCell ref="A36:F36"/>
    <mergeCell ref="A28:C28"/>
    <mergeCell ref="A33:C33"/>
    <mergeCell ref="A34:B34"/>
    <mergeCell ref="A35:F35"/>
    <mergeCell ref="B29:B30"/>
    <mergeCell ref="A29:A32"/>
    <mergeCell ref="B25:B26"/>
    <mergeCell ref="B23:B24"/>
    <mergeCell ref="B20:B21"/>
    <mergeCell ref="B18:B19"/>
    <mergeCell ref="A16:A27"/>
    <mergeCell ref="A12:A13"/>
    <mergeCell ref="A2:G2"/>
    <mergeCell ref="A3:G3"/>
    <mergeCell ref="A5:C5"/>
    <mergeCell ref="A11:C11"/>
    <mergeCell ref="A6:A10"/>
  </mergeCells>
  <phoneticPr fontId="2"/>
  <printOptions horizontalCentered="1"/>
  <pageMargins left="0.78740157480314965" right="0.39370078740157483" top="0.78740157480314965" bottom="0.39370078740157483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入札内訳書</vt:lpstr>
      <vt:lpstr>入札内訳書!Print_Area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2026-07-23T07:18:12Z</dcterms:created>
  <dcterms:modified xsi:type="dcterms:W3CDTF">2026-07-23T07:19:36Z</dcterms:modified>
</cp:coreProperties>
</file>